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rcudastari.sharepoint.com/sites/ProcurementExternalBarcudSharedService/Merthyr Valleys Homes/06. Procurement Files/2025/MVH25033 - Cladding Refresh/Tender docs/"/>
    </mc:Choice>
  </mc:AlternateContent>
  <xr:revisionPtr revIDLastSave="44" documentId="13_ncr:1_{CBDAF708-8A19-4240-99E4-E99F87ABC028}" xr6:coauthVersionLast="47" xr6:coauthVersionMax="47" xr10:uidLastSave="{3259E2D5-D3A7-4635-A23F-EA107D35D0CE}"/>
  <bookViews>
    <workbookView xWindow="-108" yWindow="-108" windowWidth="23256" windowHeight="13896" xr2:uid="{00000000-000D-0000-FFFF-FFFF00000000}"/>
  </bookViews>
  <sheets>
    <sheet name="Summary" sheetId="8" r:id="rId1"/>
    <sheet name="Prelims" sheetId="1" r:id="rId2"/>
    <sheet name="Rainscreen" sheetId="2" r:id="rId3"/>
    <sheet name="Insulation" sheetId="3" r:id="rId4"/>
    <sheet name="CavityBar" sheetId="4" r:id="rId5"/>
    <sheet name="Spandrels" sheetId="5" r:id="rId6"/>
    <sheet name="Making Good" sheetId="6" r:id="rId7"/>
    <sheet name="Handover" sheetId="7" r:id="rId8"/>
    <sheet name="DayRates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8" l="1"/>
  <c r="C7" i="9"/>
  <c r="E6" i="7"/>
  <c r="E5" i="7"/>
  <c r="E4" i="7"/>
  <c r="E3" i="7"/>
  <c r="E2" i="7"/>
  <c r="E7" i="7" s="1"/>
  <c r="B8" i="8" s="1"/>
  <c r="E5" i="6"/>
  <c r="E4" i="6"/>
  <c r="E3" i="6"/>
  <c r="E2" i="6"/>
  <c r="E6" i="6" s="1"/>
  <c r="B7" i="8" s="1"/>
  <c r="E7" i="5"/>
  <c r="E6" i="5"/>
  <c r="E5" i="5"/>
  <c r="E4" i="5"/>
  <c r="E3" i="5"/>
  <c r="E2" i="5"/>
  <c r="E8" i="5" s="1"/>
  <c r="B6" i="8" s="1"/>
  <c r="E7" i="4"/>
  <c r="E6" i="4"/>
  <c r="E5" i="4"/>
  <c r="E4" i="4"/>
  <c r="E3" i="4"/>
  <c r="E2" i="4"/>
  <c r="E8" i="4" s="1"/>
  <c r="B5" i="8" s="1"/>
  <c r="E5" i="3"/>
  <c r="E4" i="3"/>
  <c r="E3" i="3"/>
  <c r="E2" i="3"/>
  <c r="E5" i="2"/>
  <c r="E4" i="2"/>
  <c r="E3" i="2"/>
  <c r="E2" i="2"/>
  <c r="F6" i="1"/>
  <c r="F5" i="1"/>
  <c r="F4" i="1"/>
  <c r="F3" i="1"/>
  <c r="F2" i="1"/>
  <c r="F7" i="1" l="1"/>
  <c r="B2" i="8" s="1"/>
  <c r="B10" i="8" s="1"/>
  <c r="E6" i="3"/>
  <c r="B4" i="8" s="1"/>
  <c r="E6" i="2"/>
  <c r="B3" i="8" s="1"/>
</calcChain>
</file>

<file path=xl/sharedStrings.xml><?xml version="1.0" encoding="utf-8"?>
<sst xmlns="http://schemas.openxmlformats.org/spreadsheetml/2006/main" count="141" uniqueCount="76">
  <si>
    <t>Ref</t>
  </si>
  <si>
    <t>Item Description</t>
  </si>
  <si>
    <t>Unit</t>
  </si>
  <si>
    <t>Quantity</t>
  </si>
  <si>
    <t>Unit Rate (£)</t>
  </si>
  <si>
    <t>Total (£)</t>
  </si>
  <si>
    <t>P1</t>
  </si>
  <si>
    <t>P2</t>
  </si>
  <si>
    <t>P3</t>
  </si>
  <si>
    <t>P4</t>
  </si>
  <si>
    <t>P5</t>
  </si>
  <si>
    <t>Subtotal</t>
  </si>
  <si>
    <t>Site establishment, welfare, delivery/collection</t>
  </si>
  <si>
    <t>Scaffold design, erection, weekly hire &amp; dismantling (full elevation access)</t>
  </si>
  <si>
    <t>Resident liaison and access management</t>
  </si>
  <si>
    <t>Traffic management / exclusion zones</t>
  </si>
  <si>
    <t>Health &amp; Safety, RAMS, daily supervision</t>
  </si>
  <si>
    <t>Subtotal – Preliminaries</t>
  </si>
  <si>
    <t>LS</t>
  </si>
  <si>
    <t>Removal of Rockpanel rainscreen panels</t>
  </si>
  <si>
    <t>Protection &amp; storage of removed panels</t>
  </si>
  <si>
    <t>Reinstallation of rainscreen panels (including correct FP/SP fixings)</t>
  </si>
  <si>
    <t>Replacement fixings (sheared rivets, missing sliding points)</t>
  </si>
  <si>
    <t>Subtotal – Rainscreen Works</t>
  </si>
  <si>
    <t>m²</t>
  </si>
  <si>
    <t>Removal of existing 110mm mineral wool insulation</t>
  </si>
  <si>
    <t>Disposal of damaged insulation (allow for 20% waste)</t>
  </si>
  <si>
    <t>Supply &amp; install new mineral wool insulation (110mm)</t>
  </si>
  <si>
    <t>Reinstatement of undamaged insulation</t>
  </si>
  <si>
    <t>Subtotal – Insulation Works</t>
  </si>
  <si>
    <t>Supply horizontal cavity barriers (A1-rated, ventilated)</t>
  </si>
  <si>
    <t>Install horizontal cavity barriers</t>
  </si>
  <si>
    <t>Supply vertical cavity barriers (A1-rated, ventilated)</t>
  </si>
  <si>
    <t>Install vertical cavity barriers</t>
  </si>
  <si>
    <t>Brackets, fixings, intumescent seals</t>
  </si>
  <si>
    <t>Fire-stopping continuity works at intersections</t>
  </si>
  <si>
    <t>Subtotal – Cavity Barriers</t>
  </si>
  <si>
    <t>lm</t>
  </si>
  <si>
    <t>Removal of existing EPS/ACM spandrel panels</t>
  </si>
  <si>
    <t>Disposal of removed panels (daily removal)</t>
  </si>
  <si>
    <t>Supply A1-rated insulated spandrel panels</t>
  </si>
  <si>
    <t>Install new spandrel panels</t>
  </si>
  <si>
    <t>Removal &amp; reinstatement of glazing bars &amp; gaskets</t>
  </si>
  <si>
    <t>Perimeter fire-stopping to each spandrel</t>
  </si>
  <si>
    <t>Subtotal – Spandrel Panel Works</t>
  </si>
  <si>
    <t>Each</t>
  </si>
  <si>
    <t>Replacement of damaged trims, membranes, flashings</t>
  </si>
  <si>
    <t>Joint sealing &amp; weatherproofing</t>
  </si>
  <si>
    <t>Final façade alignment check &amp; adjustments</t>
  </si>
  <si>
    <t>Builder’s clean of working areas</t>
  </si>
  <si>
    <t>Subtotal – Making Good</t>
  </si>
  <si>
    <t>Cavity barrier installation certification</t>
  </si>
  <si>
    <t>Spandrel panel certification (EN 13501-1 A1)</t>
  </si>
  <si>
    <t>As-built drawings (PDF + DWG)</t>
  </si>
  <si>
    <t>Photographic evidence log (before/during/after)</t>
  </si>
  <si>
    <t>O&amp;M manuals and warranty pack</t>
  </si>
  <si>
    <t>Subtotal – Handover</t>
  </si>
  <si>
    <t>Section</t>
  </si>
  <si>
    <t>Subtotal (£)</t>
  </si>
  <si>
    <t>Section 1 – Preliminaries</t>
  </si>
  <si>
    <t>Section 2 – Rainscreen Works</t>
  </si>
  <si>
    <t>Section 3 – Insulation</t>
  </si>
  <si>
    <t>Section 4 – Cavity Barriers</t>
  </si>
  <si>
    <t>Section 5 – Spandrels</t>
  </si>
  <si>
    <t>Section 6 – Making Good</t>
  </si>
  <si>
    <t>GRAND TOTAL (ex VAT)</t>
  </si>
  <si>
    <t>Role / Description</t>
  </si>
  <si>
    <t>Site Manager</t>
  </si>
  <si>
    <t>Passive Fire Technician</t>
  </si>
  <si>
    <t>Cladding Installer</t>
  </si>
  <si>
    <t>Labourer</t>
  </si>
  <si>
    <t>Additional scaffold variation</t>
  </si>
  <si>
    <t>Day</t>
  </si>
  <si>
    <t>Section 9 – Day Rates</t>
  </si>
  <si>
    <t>£ Value</t>
  </si>
  <si>
    <t>Section 7 – Handover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</si>
</sst>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0"/>
  <sheetViews>
    <sheetView tabSelected="1" workbookViewId="0">
      <selection activeCell="B2" sqref="B2"/>
    </sheetView>
  </sheetViews>
  <sheetFormatPr defaultRowHeight="14.4" x14ac:dyDescent="0.3"/>
  <cols>
    <col min="1" max="1" width="25.21875" bestFit="1" customWidth="1"/>
    <col min="2" max="2" width="10.88671875" bestFit="1" customWidth="1"/>
  </cols>
  <sheetData>
    <row r="1" spans="1:2" x14ac:dyDescent="0.3">
      <c r="A1" s="1" t="s">
        <v>57</v>
      </c>
      <c r="B1" s="1" t="s">
        <v>58</v>
      </c>
    </row>
    <row r="2" spans="1:2" x14ac:dyDescent="0.3">
      <c r="A2" t="s">
        <v>59</v>
      </c>
      <c r="B2">
        <f>Prelims!F7</f>
        <v>0</v>
      </c>
    </row>
    <row r="3" spans="1:2" x14ac:dyDescent="0.3">
      <c r="A3" t="s">
        <v>60</v>
      </c>
      <c r="B3">
        <f>Rainscreen!E6</f>
        <v>0</v>
      </c>
    </row>
    <row r="4" spans="1:2" x14ac:dyDescent="0.3">
      <c r="A4" t="s">
        <v>61</v>
      </c>
      <c r="B4">
        <f>Insulation!E6</f>
        <v>0</v>
      </c>
    </row>
    <row r="5" spans="1:2" x14ac:dyDescent="0.3">
      <c r="A5" t="s">
        <v>62</v>
      </c>
      <c r="B5">
        <f>CavityBar!E8</f>
        <v>0</v>
      </c>
    </row>
    <row r="6" spans="1:2" x14ac:dyDescent="0.3">
      <c r="A6" t="s">
        <v>63</v>
      </c>
      <c r="B6">
        <f>Spandrels!E8</f>
        <v>0</v>
      </c>
    </row>
    <row r="7" spans="1:2" x14ac:dyDescent="0.3">
      <c r="A7" t="s">
        <v>64</v>
      </c>
      <c r="B7">
        <f>'Making Good'!E6</f>
        <v>0</v>
      </c>
    </row>
    <row r="8" spans="1:2" x14ac:dyDescent="0.3">
      <c r="A8" t="s">
        <v>75</v>
      </c>
      <c r="B8">
        <f>Handover!E7</f>
        <v>0</v>
      </c>
    </row>
    <row r="9" spans="1:2" x14ac:dyDescent="0.3">
      <c r="A9" t="s">
        <v>73</v>
      </c>
      <c r="B9">
        <f>DayRates!C7</f>
        <v>0</v>
      </c>
    </row>
    <row r="10" spans="1:2" x14ac:dyDescent="0.3">
      <c r="A10" t="s">
        <v>65</v>
      </c>
      <c r="B10">
        <f>SUM(B2:B8)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workbookViewId="0">
      <selection activeCell="C1" sqref="C1:C1048576"/>
    </sheetView>
  </sheetViews>
  <sheetFormatPr defaultRowHeight="14.4" x14ac:dyDescent="0.3"/>
  <cols>
    <col min="1" max="1" width="8.21875" bestFit="1" customWidth="1"/>
    <col min="2" max="2" width="66.77734375" bestFit="1" customWidth="1"/>
    <col min="3" max="3" width="4.6640625" bestFit="1" customWidth="1"/>
    <col min="4" max="4" width="8.44140625" bestFit="1" customWidth="1"/>
    <col min="5" max="5" width="11.77734375" bestFit="1" customWidth="1"/>
    <col min="6" max="6" width="8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t="s">
        <v>6</v>
      </c>
      <c r="B2" t="s">
        <v>12</v>
      </c>
      <c r="C2" t="s">
        <v>18</v>
      </c>
      <c r="D2">
        <v>1</v>
      </c>
      <c r="F2" t="str">
        <f>IF(AND(D2&lt;&gt;"", E2&lt;&gt;""), D2*E2, "")</f>
        <v/>
      </c>
    </row>
    <row r="3" spans="1:6" x14ac:dyDescent="0.3">
      <c r="A3" t="s">
        <v>7</v>
      </c>
      <c r="B3" t="s">
        <v>13</v>
      </c>
      <c r="C3" t="s">
        <v>18</v>
      </c>
      <c r="D3">
        <v>1</v>
      </c>
      <c r="F3" t="str">
        <f>IF(AND(D3&lt;&gt;"", E3&lt;&gt;""), D3*E3, "")</f>
        <v/>
      </c>
    </row>
    <row r="4" spans="1:6" x14ac:dyDescent="0.3">
      <c r="A4" t="s">
        <v>8</v>
      </c>
      <c r="B4" t="s">
        <v>14</v>
      </c>
      <c r="C4" t="s">
        <v>18</v>
      </c>
      <c r="D4">
        <v>1</v>
      </c>
      <c r="F4" t="str">
        <f>IF(AND(D4&lt;&gt;"", E4&lt;&gt;""), D4*E4, "")</f>
        <v/>
      </c>
    </row>
    <row r="5" spans="1:6" x14ac:dyDescent="0.3">
      <c r="A5" t="s">
        <v>9</v>
      </c>
      <c r="B5" t="s">
        <v>15</v>
      </c>
      <c r="C5" t="s">
        <v>18</v>
      </c>
      <c r="D5">
        <v>1</v>
      </c>
      <c r="F5" t="str">
        <f>IF(AND(D5&lt;&gt;"", E5&lt;&gt;""), D5*E5, "")</f>
        <v/>
      </c>
    </row>
    <row r="6" spans="1:6" x14ac:dyDescent="0.3">
      <c r="A6" t="s">
        <v>10</v>
      </c>
      <c r="B6" t="s">
        <v>16</v>
      </c>
      <c r="C6" t="s">
        <v>18</v>
      </c>
      <c r="D6">
        <v>1</v>
      </c>
      <c r="F6" t="str">
        <f>IF(AND(D6&lt;&gt;"", E6&lt;&gt;""), D6*E6, "")</f>
        <v/>
      </c>
    </row>
    <row r="7" spans="1:6" x14ac:dyDescent="0.3">
      <c r="A7" t="s">
        <v>11</v>
      </c>
      <c r="B7" t="s">
        <v>17</v>
      </c>
      <c r="F7">
        <f>SUM(F2:F6)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activeCell="E17" sqref="E17"/>
    </sheetView>
  </sheetViews>
  <sheetFormatPr defaultRowHeight="14.4" x14ac:dyDescent="0.3"/>
  <cols>
    <col min="1" max="1" width="60" bestFit="1" customWidth="1"/>
    <col min="2" max="2" width="4.6640625" bestFit="1" customWidth="1"/>
    <col min="3" max="3" width="8.44140625" bestFit="1" customWidth="1"/>
    <col min="4" max="4" width="11.77734375" bestFit="1" customWidth="1"/>
    <col min="5" max="5" width="8" bestFit="1" customWidth="1"/>
  </cols>
  <sheetData>
    <row r="1" spans="1:5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 x14ac:dyDescent="0.3">
      <c r="A2" t="s">
        <v>19</v>
      </c>
      <c r="B2" t="s">
        <v>24</v>
      </c>
      <c r="C2">
        <v>208</v>
      </c>
      <c r="E2" t="str">
        <f>IF(AND(C2&lt;&gt;"", D2&lt;&gt;""), C2*D2, "")</f>
        <v/>
      </c>
    </row>
    <row r="3" spans="1:5" x14ac:dyDescent="0.3">
      <c r="A3" t="s">
        <v>20</v>
      </c>
      <c r="B3" t="s">
        <v>18</v>
      </c>
      <c r="C3">
        <v>1</v>
      </c>
      <c r="E3" t="str">
        <f>IF(AND(C3&lt;&gt;"", D3&lt;&gt;""), C3*D3, "")</f>
        <v/>
      </c>
    </row>
    <row r="4" spans="1:5" x14ac:dyDescent="0.3">
      <c r="A4" t="s">
        <v>21</v>
      </c>
      <c r="B4" t="s">
        <v>24</v>
      </c>
      <c r="C4">
        <v>208</v>
      </c>
      <c r="E4" t="str">
        <f>IF(AND(C4&lt;&gt;"", D4&lt;&gt;""), C4*D4, "")</f>
        <v/>
      </c>
    </row>
    <row r="5" spans="1:5" x14ac:dyDescent="0.3">
      <c r="A5" t="s">
        <v>22</v>
      </c>
      <c r="B5" t="s">
        <v>18</v>
      </c>
      <c r="C5">
        <v>1</v>
      </c>
      <c r="E5" t="str">
        <f>IF(AND(C5&lt;&gt;"", D5&lt;&gt;""), C5*D5, "")</f>
        <v/>
      </c>
    </row>
    <row r="6" spans="1:5" x14ac:dyDescent="0.3">
      <c r="A6" t="s">
        <v>23</v>
      </c>
      <c r="E6">
        <f>SUM(E2:E5)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workbookViewId="0">
      <selection sqref="A1:XFD1048576"/>
    </sheetView>
  </sheetViews>
  <sheetFormatPr defaultRowHeight="14.4" x14ac:dyDescent="0.3"/>
  <cols>
    <col min="1" max="1" width="48.5546875" bestFit="1" customWidth="1"/>
    <col min="2" max="2" width="4.6640625" bestFit="1" customWidth="1"/>
    <col min="3" max="3" width="8.44140625" bestFit="1" customWidth="1"/>
    <col min="4" max="4" width="11.77734375" bestFit="1" customWidth="1"/>
    <col min="5" max="5" width="8" bestFit="1" customWidth="1"/>
  </cols>
  <sheetData>
    <row r="1" spans="1:5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 x14ac:dyDescent="0.3">
      <c r="A2" t="s">
        <v>25</v>
      </c>
      <c r="B2" t="s">
        <v>24</v>
      </c>
      <c r="C2">
        <v>208</v>
      </c>
      <c r="E2" t="str">
        <f>IF(AND(C2&lt;&gt;"", D2&lt;&gt;""), C2*D2, "")</f>
        <v/>
      </c>
    </row>
    <row r="3" spans="1:5" x14ac:dyDescent="0.3">
      <c r="A3" t="s">
        <v>26</v>
      </c>
      <c r="B3" t="s">
        <v>24</v>
      </c>
      <c r="C3">
        <v>42</v>
      </c>
      <c r="E3" t="str">
        <f>IF(AND(C3&lt;&gt;"", D3&lt;&gt;""), C3*D3, "")</f>
        <v/>
      </c>
    </row>
    <row r="4" spans="1:5" x14ac:dyDescent="0.3">
      <c r="A4" t="s">
        <v>27</v>
      </c>
      <c r="B4" t="s">
        <v>24</v>
      </c>
      <c r="C4">
        <v>208</v>
      </c>
      <c r="E4" t="str">
        <f>IF(AND(C4&lt;&gt;"", D4&lt;&gt;""), C4*D4, "")</f>
        <v/>
      </c>
    </row>
    <row r="5" spans="1:5" x14ac:dyDescent="0.3">
      <c r="A5" t="s">
        <v>28</v>
      </c>
      <c r="B5" t="s">
        <v>24</v>
      </c>
      <c r="C5">
        <v>166</v>
      </c>
      <c r="E5" t="str">
        <f>IF(AND(C5&lt;&gt;"", D5&lt;&gt;""), C5*D5, "")</f>
        <v/>
      </c>
    </row>
    <row r="6" spans="1:5" x14ac:dyDescent="0.3">
      <c r="A6" t="s">
        <v>29</v>
      </c>
      <c r="E6">
        <f>SUM(E2:E5)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"/>
  <sheetViews>
    <sheetView workbookViewId="0">
      <selection sqref="A1:XFD1048576"/>
    </sheetView>
  </sheetViews>
  <sheetFormatPr defaultRowHeight="14.4" x14ac:dyDescent="0.3"/>
  <cols>
    <col min="1" max="1" width="49" bestFit="1" customWidth="1"/>
    <col min="2" max="2" width="4.6640625" bestFit="1" customWidth="1"/>
    <col min="3" max="3" width="8.44140625" bestFit="1" customWidth="1"/>
    <col min="4" max="4" width="11.77734375" bestFit="1" customWidth="1"/>
    <col min="5" max="5" width="8" bestFit="1" customWidth="1"/>
  </cols>
  <sheetData>
    <row r="1" spans="1:5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 x14ac:dyDescent="0.3">
      <c r="A2" t="s">
        <v>30</v>
      </c>
      <c r="B2" t="s">
        <v>37</v>
      </c>
      <c r="C2">
        <v>88</v>
      </c>
      <c r="E2" t="str">
        <f t="shared" ref="E2:E7" si="0">IF(AND(C2&lt;&gt;"", D2&lt;&gt;""), C2*D2, "")</f>
        <v/>
      </c>
    </row>
    <row r="3" spans="1:5" x14ac:dyDescent="0.3">
      <c r="A3" t="s">
        <v>31</v>
      </c>
      <c r="B3" t="s">
        <v>37</v>
      </c>
      <c r="C3">
        <v>88</v>
      </c>
      <c r="E3" t="str">
        <f t="shared" si="0"/>
        <v/>
      </c>
    </row>
    <row r="4" spans="1:5" x14ac:dyDescent="0.3">
      <c r="A4" t="s">
        <v>32</v>
      </c>
      <c r="B4" t="s">
        <v>37</v>
      </c>
      <c r="C4">
        <v>120</v>
      </c>
      <c r="E4" t="str">
        <f t="shared" si="0"/>
        <v/>
      </c>
    </row>
    <row r="5" spans="1:5" x14ac:dyDescent="0.3">
      <c r="A5" t="s">
        <v>33</v>
      </c>
      <c r="B5" t="s">
        <v>37</v>
      </c>
      <c r="C5">
        <v>120</v>
      </c>
      <c r="E5" t="str">
        <f t="shared" si="0"/>
        <v/>
      </c>
    </row>
    <row r="6" spans="1:5" x14ac:dyDescent="0.3">
      <c r="A6" t="s">
        <v>34</v>
      </c>
      <c r="B6" t="s">
        <v>18</v>
      </c>
      <c r="C6">
        <v>1</v>
      </c>
      <c r="E6" t="str">
        <f t="shared" si="0"/>
        <v/>
      </c>
    </row>
    <row r="7" spans="1:5" x14ac:dyDescent="0.3">
      <c r="A7" t="s">
        <v>35</v>
      </c>
      <c r="B7" t="s">
        <v>18</v>
      </c>
      <c r="C7">
        <v>1</v>
      </c>
      <c r="E7" t="str">
        <f t="shared" si="0"/>
        <v/>
      </c>
    </row>
    <row r="8" spans="1:5" x14ac:dyDescent="0.3">
      <c r="A8" t="s">
        <v>36</v>
      </c>
      <c r="E8">
        <f>SUM(E2:E7)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8"/>
  <sheetViews>
    <sheetView workbookViewId="0">
      <selection sqref="A1:XFD1048576"/>
    </sheetView>
  </sheetViews>
  <sheetFormatPr defaultRowHeight="14.4" x14ac:dyDescent="0.3"/>
  <cols>
    <col min="1" max="1" width="45.5546875" bestFit="1" customWidth="1"/>
    <col min="2" max="2" width="4.88671875" bestFit="1" customWidth="1"/>
    <col min="3" max="3" width="8.44140625" bestFit="1" customWidth="1"/>
    <col min="4" max="4" width="11.77734375" bestFit="1" customWidth="1"/>
    <col min="5" max="5" width="8" bestFit="1" customWidth="1"/>
  </cols>
  <sheetData>
    <row r="1" spans="1:5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 x14ac:dyDescent="0.3">
      <c r="A2" t="s">
        <v>38</v>
      </c>
      <c r="B2" t="s">
        <v>45</v>
      </c>
      <c r="C2">
        <v>24</v>
      </c>
      <c r="E2" t="str">
        <f t="shared" ref="E2:E7" si="0">IF(AND(C2&lt;&gt;"", D2&lt;&gt;""), C2*D2, "")</f>
        <v/>
      </c>
    </row>
    <row r="3" spans="1:5" x14ac:dyDescent="0.3">
      <c r="A3" t="s">
        <v>39</v>
      </c>
      <c r="B3" t="s">
        <v>18</v>
      </c>
      <c r="C3">
        <v>1</v>
      </c>
      <c r="E3" t="str">
        <f t="shared" si="0"/>
        <v/>
      </c>
    </row>
    <row r="4" spans="1:5" x14ac:dyDescent="0.3">
      <c r="A4" t="s">
        <v>40</v>
      </c>
      <c r="B4" t="s">
        <v>45</v>
      </c>
      <c r="C4">
        <v>24</v>
      </c>
      <c r="E4" t="str">
        <f t="shared" si="0"/>
        <v/>
      </c>
    </row>
    <row r="5" spans="1:5" x14ac:dyDescent="0.3">
      <c r="A5" t="s">
        <v>41</v>
      </c>
      <c r="B5" t="s">
        <v>45</v>
      </c>
      <c r="C5">
        <v>24</v>
      </c>
      <c r="E5" t="str">
        <f t="shared" si="0"/>
        <v/>
      </c>
    </row>
    <row r="6" spans="1:5" x14ac:dyDescent="0.3">
      <c r="A6" t="s">
        <v>42</v>
      </c>
      <c r="B6" t="s">
        <v>18</v>
      </c>
      <c r="C6">
        <v>1</v>
      </c>
      <c r="E6" t="str">
        <f t="shared" si="0"/>
        <v/>
      </c>
    </row>
    <row r="7" spans="1:5" x14ac:dyDescent="0.3">
      <c r="A7" t="s">
        <v>43</v>
      </c>
      <c r="B7" t="s">
        <v>45</v>
      </c>
      <c r="C7">
        <v>24</v>
      </c>
      <c r="E7" t="str">
        <f t="shared" si="0"/>
        <v/>
      </c>
    </row>
    <row r="8" spans="1:5" x14ac:dyDescent="0.3">
      <c r="A8" t="s">
        <v>44</v>
      </c>
      <c r="E8">
        <f>SUM(E2:E7)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"/>
  <sheetViews>
    <sheetView workbookViewId="0">
      <selection sqref="A1:XFD1048576"/>
    </sheetView>
  </sheetViews>
  <sheetFormatPr defaultRowHeight="14.4" x14ac:dyDescent="0.3"/>
  <cols>
    <col min="1" max="1" width="49" bestFit="1" customWidth="1"/>
    <col min="2" max="2" width="4.6640625" bestFit="1" customWidth="1"/>
    <col min="3" max="3" width="8.44140625" bestFit="1" customWidth="1"/>
    <col min="4" max="4" width="11.77734375" bestFit="1" customWidth="1"/>
    <col min="5" max="5" width="8" bestFit="1" customWidth="1"/>
  </cols>
  <sheetData>
    <row r="1" spans="1:5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 x14ac:dyDescent="0.3">
      <c r="A2" t="s">
        <v>46</v>
      </c>
      <c r="B2" t="s">
        <v>18</v>
      </c>
      <c r="C2">
        <v>1</v>
      </c>
      <c r="E2" t="str">
        <f>IF(AND(C2&lt;&gt;"", D2&lt;&gt;""), C2*D2, "")</f>
        <v/>
      </c>
    </row>
    <row r="3" spans="1:5" x14ac:dyDescent="0.3">
      <c r="A3" t="s">
        <v>47</v>
      </c>
      <c r="B3" t="s">
        <v>18</v>
      </c>
      <c r="C3">
        <v>1</v>
      </c>
      <c r="E3" t="str">
        <f>IF(AND(C3&lt;&gt;"", D3&lt;&gt;""), C3*D3, "")</f>
        <v/>
      </c>
    </row>
    <row r="4" spans="1:5" x14ac:dyDescent="0.3">
      <c r="A4" t="s">
        <v>48</v>
      </c>
      <c r="B4" t="s">
        <v>18</v>
      </c>
      <c r="C4">
        <v>1</v>
      </c>
      <c r="E4" t="str">
        <f>IF(AND(C4&lt;&gt;"", D4&lt;&gt;""), C4*D4, "")</f>
        <v/>
      </c>
    </row>
    <row r="5" spans="1:5" x14ac:dyDescent="0.3">
      <c r="A5" t="s">
        <v>49</v>
      </c>
      <c r="B5" t="s">
        <v>18</v>
      </c>
      <c r="C5">
        <v>1</v>
      </c>
      <c r="E5" t="str">
        <f>IF(AND(C5&lt;&gt;"", D5&lt;&gt;""), C5*D5, "")</f>
        <v/>
      </c>
    </row>
    <row r="6" spans="1:5" s="2" customFormat="1" x14ac:dyDescent="0.3">
      <c r="A6" s="2" t="s">
        <v>50</v>
      </c>
      <c r="E6" s="2">
        <f>SUM(E2:E5)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7"/>
  <sheetViews>
    <sheetView workbookViewId="0">
      <selection sqref="A1:XFD1048576"/>
    </sheetView>
  </sheetViews>
  <sheetFormatPr defaultRowHeight="14.4" x14ac:dyDescent="0.3"/>
  <cols>
    <col min="1" max="1" width="43.88671875" bestFit="1" customWidth="1"/>
    <col min="2" max="2" width="4.6640625" bestFit="1" customWidth="1"/>
    <col min="3" max="3" width="8.44140625" bestFit="1" customWidth="1"/>
    <col min="4" max="4" width="11.77734375" bestFit="1" customWidth="1"/>
    <col min="5" max="5" width="8" bestFit="1" customWidth="1"/>
  </cols>
  <sheetData>
    <row r="1" spans="1:5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 x14ac:dyDescent="0.3">
      <c r="A2" t="s">
        <v>51</v>
      </c>
      <c r="B2" t="s">
        <v>18</v>
      </c>
      <c r="C2">
        <v>1</v>
      </c>
      <c r="E2" t="str">
        <f>IF(AND(C2&lt;&gt;"", D2&lt;&gt;""), C2*D2, "")</f>
        <v/>
      </c>
    </row>
    <row r="3" spans="1:5" x14ac:dyDescent="0.3">
      <c r="A3" t="s">
        <v>52</v>
      </c>
      <c r="B3" t="s">
        <v>18</v>
      </c>
      <c r="C3">
        <v>1</v>
      </c>
      <c r="E3" t="str">
        <f>IF(AND(C3&lt;&gt;"", D3&lt;&gt;""), C3*D3, "")</f>
        <v/>
      </c>
    </row>
    <row r="4" spans="1:5" x14ac:dyDescent="0.3">
      <c r="A4" t="s">
        <v>53</v>
      </c>
      <c r="B4" t="s">
        <v>18</v>
      </c>
      <c r="C4">
        <v>1</v>
      </c>
      <c r="E4" t="str">
        <f>IF(AND(C4&lt;&gt;"", D4&lt;&gt;""), C4*D4, "")</f>
        <v/>
      </c>
    </row>
    <row r="5" spans="1:5" x14ac:dyDescent="0.3">
      <c r="A5" t="s">
        <v>54</v>
      </c>
      <c r="B5" t="s">
        <v>18</v>
      </c>
      <c r="C5">
        <v>1</v>
      </c>
      <c r="E5" t="str">
        <f>IF(AND(C5&lt;&gt;"", D5&lt;&gt;""), C5*D5, "")</f>
        <v/>
      </c>
    </row>
    <row r="6" spans="1:5" x14ac:dyDescent="0.3">
      <c r="A6" t="s">
        <v>55</v>
      </c>
      <c r="B6" t="s">
        <v>18</v>
      </c>
      <c r="C6">
        <v>1</v>
      </c>
      <c r="E6" t="str">
        <f>IF(AND(C6&lt;&gt;"", D6&lt;&gt;""), C6*D6, "")</f>
        <v/>
      </c>
    </row>
    <row r="7" spans="1:5" x14ac:dyDescent="0.3">
      <c r="A7" t="s">
        <v>56</v>
      </c>
      <c r="E7">
        <f>SUM(E2:E6)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7"/>
  <sheetViews>
    <sheetView workbookViewId="0">
      <selection sqref="A1:XFD1048576"/>
    </sheetView>
  </sheetViews>
  <sheetFormatPr defaultRowHeight="14.4" x14ac:dyDescent="0.3"/>
  <cols>
    <col min="1" max="1" width="25.77734375" bestFit="1" customWidth="1"/>
    <col min="2" max="2" width="4.6640625" bestFit="1" customWidth="1"/>
    <col min="3" max="3" width="7.33203125" bestFit="1" customWidth="1"/>
  </cols>
  <sheetData>
    <row r="1" spans="1:3" x14ac:dyDescent="0.3">
      <c r="A1" s="1" t="s">
        <v>66</v>
      </c>
      <c r="B1" s="1" t="s">
        <v>2</v>
      </c>
      <c r="C1" s="1" t="s">
        <v>74</v>
      </c>
    </row>
    <row r="2" spans="1:3" x14ac:dyDescent="0.3">
      <c r="A2" t="s">
        <v>67</v>
      </c>
      <c r="B2" t="s">
        <v>72</v>
      </c>
    </row>
    <row r="3" spans="1:3" x14ac:dyDescent="0.3">
      <c r="A3" t="s">
        <v>68</v>
      </c>
      <c r="B3" t="s">
        <v>72</v>
      </c>
    </row>
    <row r="4" spans="1:3" x14ac:dyDescent="0.3">
      <c r="A4" t="s">
        <v>69</v>
      </c>
      <c r="B4" t="s">
        <v>72</v>
      </c>
    </row>
    <row r="5" spans="1:3" x14ac:dyDescent="0.3">
      <c r="A5" t="s">
        <v>70</v>
      </c>
      <c r="B5" t="s">
        <v>72</v>
      </c>
    </row>
    <row r="6" spans="1:3" x14ac:dyDescent="0.3">
      <c r="A6" t="s">
        <v>71</v>
      </c>
      <c r="B6" t="s">
        <v>24</v>
      </c>
    </row>
    <row r="7" spans="1:3" x14ac:dyDescent="0.3">
      <c r="C7">
        <f>SUM(C2:C6)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61720CFFFB144EA353CA2753F46D49" ma:contentTypeVersion="15" ma:contentTypeDescription="Create a new document." ma:contentTypeScope="" ma:versionID="c31c2e616f9444b59e20e7c45fbca752">
  <xsd:schema xmlns:xsd="http://www.w3.org/2001/XMLSchema" xmlns:xs="http://www.w3.org/2001/XMLSchema" xmlns:p="http://schemas.microsoft.com/office/2006/metadata/properties" xmlns:ns2="f5dd385b-23f3-41ca-91f3-31e8f99e20aa" xmlns:ns3="ecb18fbc-c8e1-410e-8d53-ef52f12960fe" targetNamespace="http://schemas.microsoft.com/office/2006/metadata/properties" ma:root="true" ma:fieldsID="e26ceaab2e049062190ac0d06eb128bb" ns2:_="" ns3:_="">
    <xsd:import namespace="f5dd385b-23f3-41ca-91f3-31e8f99e20aa"/>
    <xsd:import namespace="ecb18fbc-c8e1-410e-8d53-ef52f12960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dd385b-23f3-41ca-91f3-31e8f99e20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d3b5818-5592-4a89-994d-4f249e4d7d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b18fbc-c8e1-410e-8d53-ef52f12960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302162b-3097-41c9-bce7-08f89f66abe3}" ma:internalName="TaxCatchAll" ma:showField="CatchAllData" ma:web="ecb18fbc-c8e1-410e-8d53-ef52f12960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b18fbc-c8e1-410e-8d53-ef52f12960fe" xsi:nil="true"/>
    <lcf76f155ced4ddcb4097134ff3c332f xmlns="f5dd385b-23f3-41ca-91f3-31e8f99e20a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043ED3-E9E9-46FF-BBC8-3BA4028933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3F4D11-9FC5-4AF8-A336-D05F11FED408}"/>
</file>

<file path=customXml/itemProps3.xml><?xml version="1.0" encoding="utf-8"?>
<ds:datastoreItem xmlns:ds="http://schemas.openxmlformats.org/officeDocument/2006/customXml" ds:itemID="{F0FFDA0E-F9AD-48CD-8578-983FBF285DA9}">
  <ds:schemaRefs>
    <ds:schemaRef ds:uri="http://purl.org/dc/terms/"/>
    <ds:schemaRef ds:uri="http://purl.org/dc/dcmitype/"/>
    <ds:schemaRef ds:uri="http://schemas.microsoft.com/office/2006/documentManagement/types"/>
    <ds:schemaRef ds:uri="ecb18fbc-c8e1-410e-8d53-ef52f12960fe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f5dd385b-23f3-41ca-91f3-31e8f99e20a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Prelims</vt:lpstr>
      <vt:lpstr>Rainscreen</vt:lpstr>
      <vt:lpstr>Insulation</vt:lpstr>
      <vt:lpstr>CavityBar</vt:lpstr>
      <vt:lpstr>Spandrels</vt:lpstr>
      <vt:lpstr>Making Good</vt:lpstr>
      <vt:lpstr>Handover</vt:lpstr>
      <vt:lpstr>DayRates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Brad Richards</cp:lastModifiedBy>
  <dcterms:created xsi:type="dcterms:W3CDTF">2025-12-10T12:34:11Z</dcterms:created>
  <dcterms:modified xsi:type="dcterms:W3CDTF">2026-01-12T10:44:28Z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0x010100A161720CFFFB144EA353CA2753F46D49</vt:lpwstr>
  </property>
  <property fmtid="{D5CDD505-2E9C-101B-9397-08002B2CF9AE}" pid="3" name="MediaServiceImageTags">
    <vt:lpwstr/>
  </property>
</Properties>
</file>